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65" windowWidth="14760" windowHeight="12600"/>
  </bookViews>
  <sheets>
    <sheet name="Лист1" sheetId="1" r:id="rId1"/>
  </sheets>
  <definedNames>
    <definedName name="_xlnm.Print_Area" localSheetId="0">Лист1!$A$1:$F$49</definedName>
  </definedNames>
  <calcPr calcId="145621"/>
</workbook>
</file>

<file path=xl/calcChain.xml><?xml version="1.0" encoding="utf-8"?>
<calcChain xmlns="http://schemas.openxmlformats.org/spreadsheetml/2006/main">
  <c r="E8" i="1" l="1"/>
  <c r="D8" i="1"/>
  <c r="F8" i="1"/>
  <c r="E10" i="1"/>
  <c r="D10" i="1"/>
  <c r="F10" i="1"/>
  <c r="E16" i="1"/>
  <c r="E15" i="1" s="1"/>
  <c r="D16" i="1"/>
  <c r="D15" i="1" s="1"/>
  <c r="F16" i="1"/>
  <c r="F15" i="1" s="1"/>
  <c r="E21" i="1"/>
  <c r="D21" i="1"/>
  <c r="F21" i="1"/>
  <c r="E30" i="1"/>
  <c r="D30" i="1"/>
  <c r="F30" i="1"/>
  <c r="E36" i="1" l="1"/>
  <c r="D36" i="1"/>
  <c r="F37" i="1"/>
  <c r="F36" i="1" s="1"/>
  <c r="F35" i="1" s="1"/>
  <c r="F45" i="1"/>
  <c r="F44" i="1" s="1"/>
  <c r="F48" i="1"/>
  <c r="F47" i="1" s="1"/>
  <c r="E48" i="1"/>
  <c r="E47" i="1" s="1"/>
  <c r="E46" i="1" s="1"/>
  <c r="E45" i="1" s="1"/>
  <c r="E44" i="1" s="1"/>
  <c r="D48" i="1"/>
  <c r="D47" i="1" s="1"/>
  <c r="D46" i="1" s="1"/>
  <c r="D45" i="1" s="1"/>
  <c r="D44" i="1" s="1"/>
</calcChain>
</file>

<file path=xl/sharedStrings.xml><?xml version="1.0" encoding="utf-8"?>
<sst xmlns="http://schemas.openxmlformats.org/spreadsheetml/2006/main" count="132" uniqueCount="94">
  <si>
    <t>Исполнено</t>
  </si>
  <si>
    <t>в том числе:</t>
  </si>
  <si>
    <t>(тыс. рублей)</t>
  </si>
  <si>
    <t>Бюджетные назначения в соответствии с уточненной сводной бюджетной росписью</t>
  </si>
  <si>
    <t>код главного администратора источников финансирования дефицитов бюджетов</t>
  </si>
  <si>
    <t>Код классификации источников финансирования дефицитов бюджетов Российской Федерации</t>
  </si>
  <si>
    <t>Наименование кода группы, подгруппы, статьи и вида источника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</si>
  <si>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</si>
  <si>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</si>
  <si>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</si>
  <si>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</si>
  <si>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</si>
  <si>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</si>
  <si>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</si>
  <si>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</si>
  <si>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</si>
  <si>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</si>
  <si>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</si>
  <si>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</si>
  <si>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</si>
  <si>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</si>
  <si>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</si>
  <si>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</si>
  <si>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</si>
  <si>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</si>
  <si>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</si>
  <si>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</si>
  <si>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</si>
  <si>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</si>
  <si>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</si>
  <si>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</si>
  <si>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</si>
  <si>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</si>
  <si>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</si>
  <si>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</si>
  <si>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</si>
  <si>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</si>
  <si>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</si>
  <si>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</si>
  <si>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</si>
  <si>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</si>
  <si>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</si>
  <si>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</si>
  <si>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</si>
  <si>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</si>
  <si>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</si>
  <si>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</si>
  <si>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</si>
  <si>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</si>
  <si>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01 06 04 01 02 0000 810</t>
  </si>
  <si>
    <t>Исполнение государственных гарантий субъектов Российской Федерации в валюте Российской Федерации в случае,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</si>
  <si>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</si>
  <si>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</si>
  <si>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</si>
  <si>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</si>
  <si>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</si>
  <si>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</si>
  <si>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</si>
  <si>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</si>
  <si>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</si>
  <si>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</si>
  <si>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</si>
  <si>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</si>
  <si>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</si>
  <si>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</si>
  <si>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</si>
  <si>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</si>
  <si>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Источники внутреннего финансирования дефицита бюджета, всего,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</si>
  <si>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</si>
  <si>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01 06 05 02 02 0000 540</t>
  </si>
  <si>
    <t>002</t>
  </si>
  <si>
    <t xml:space="preserve">код группы, подгруппы, статьи и вида источника финансирования дефицитов бюджетов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</si>
  <si>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</si>
  <si>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</si>
  <si>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</si>
  <si>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</si>
  <si>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</si>
  <si>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</si>
  <si>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r>
      <t>1.</t>
    </r>
    <r>
      <rPr>
        <b/>
        <sz val="7"/>
        <rFont val="Times New Roman"/>
        <family val="1"/>
        <charset val="204"/>
      </rPr>
      <t xml:space="preserve">      </t>
    </r>
    <r>
      <rPr>
        <b/>
        <sz val="13"/>
        <rFont val="Times New Roman"/>
        <family val="1"/>
        <charset val="204"/>
      </rPr>
      <t>Источники финансирования дефицита бюджета края в 2021 году</t>
    </r>
  </si>
  <si>
    <t>Бюджетные назначения, утвержденные Законом Забайкальского края "О бюджете Забайкальского края на 2021 год и плановый период 2022 и 2023 годы"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</si>
  <si>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</si>
  <si>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</si>
  <si>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</si>
  <si>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</si>
  <si>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</si>
  <si>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01 06 08 00 00 0000 000</t>
  </si>
  <si>
    <t>Прочие бюджетные кредиты (ссуды), предоставленные внутри страны</t>
  </si>
  <si>
    <t>01 06 08 00 00 0000 600</t>
  </si>
  <si>
    <t>Возврат прочих бюджетных кредитов (ссуд), предоставленных внутри страны</t>
  </si>
  <si>
    <t>01 06 08 00 02 0000 640</t>
  </si>
  <si>
    <t>Возврат прочих бюджетных кредитов (ссуд), предоставленных бюджетами субъектов Российской Федерации внутри страны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</si>
  <si>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</si>
  <si>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002                                                              </t>
  </si>
  <si>
    <t xml:space="preserve">Отчеты об исполнении приложений к Закону Забайкальского края 
"О бюджете Забайкальского края на 2021 год и плановый период 2022 и 2023 годы"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</si>
</sst>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4" fontId="0" fillId="2" borderId="0" xfId="0" applyNumberFormat="1" applyFill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Fill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vertical="top" wrapText="1"/>
    </xf>
    <xf numFmtId="164" fontId="9" fillId="0" borderId="1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164" fontId="9" fillId="0" borderId="3" xfId="0" applyNumberFormat="1" applyFont="1" applyFill="1" applyBorder="1" applyAlignment="1">
      <alignment horizontal="left" vertical="top" wrapText="1"/>
    </xf>
    <xf numFmtId="164" fontId="9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/>
    <xf numFmtId="0" fontId="5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164" fontId="9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view="pageBreakPreview" zoomScaleNormal="100" zoomScaleSheetLayoutView="100" workbookViewId="0">
      <selection activeCell="A2" sqref="A2:F2"/>
    </sheetView>
  </sheetViews>
  <sheetFormatPr defaultColWidth="9.140625" defaultRowHeight="12.75" x14ac:dyDescent="0.2"/>
  <cols>
    <col min="1" max="1" width="17.42578125" style="2" customWidth="1"/>
    <col min="2" max="2" width="28.7109375" style="2" customWidth="1"/>
    <col min="3" max="3" width="42.28515625" style="2" customWidth="1"/>
    <col min="4" max="4" width="17.7109375" style="2" customWidth="1"/>
    <col min="5" max="5" width="16.7109375" style="2" customWidth="1"/>
    <col min="6" max="6" width="16" style="2" customWidth="1"/>
    <col min="7" max="7" width="22.140625" style="2" customWidth="1"/>
    <col min="8" max="16384" width="9.140625" style="2"/>
  </cols>
  <sheetData>
    <row r="1" spans="1:7" ht="45" customHeight="1" x14ac:dyDescent="0.2">
      <c r="A1" s="40" t="s">
        <v>93</v>
      </c>
      <c r="B1" s="42"/>
      <c r="C1" s="42"/>
      <c r="D1" s="42"/>
      <c r="E1" s="42"/>
      <c r="F1" s="42"/>
    </row>
    <row r="2" spans="1:7" ht="20.25" customHeight="1" x14ac:dyDescent="0.2">
      <c r="A2" s="40" t="s">
        <v>78</v>
      </c>
      <c r="B2" s="41"/>
      <c r="C2" s="41"/>
      <c r="D2" s="41"/>
      <c r="E2" s="41"/>
      <c r="F2" s="41"/>
    </row>
    <row r="3" spans="1:7" ht="18.75" x14ac:dyDescent="0.3">
      <c r="A3" s="1"/>
    </row>
    <row r="4" spans="1:7" ht="15.75" x14ac:dyDescent="0.25">
      <c r="A4" s="4"/>
      <c r="B4" s="4"/>
      <c r="C4" s="4"/>
      <c r="D4" s="4"/>
      <c r="E4" s="6"/>
      <c r="F4" s="5" t="s">
        <v>2</v>
      </c>
    </row>
    <row r="5" spans="1:7" customFormat="1" ht="69.75" customHeight="1" x14ac:dyDescent="0.2">
      <c r="A5" s="43" t="s">
        <v>5</v>
      </c>
      <c r="B5" s="43"/>
      <c r="C5" s="43" t="s">
        <v>6</v>
      </c>
      <c r="D5" s="43" t="s">
        <v>79</v>
      </c>
      <c r="E5" s="43" t="s">
        <v>3</v>
      </c>
      <c r="F5" s="43" t="s">
        <v>0</v>
      </c>
    </row>
    <row r="6" spans="1:7" ht="132.75" customHeight="1" x14ac:dyDescent="0.2">
      <c r="A6" s="7" t="s">
        <v>4</v>
      </c>
      <c r="B6" s="12" t="s">
        <v>71</v>
      </c>
      <c r="C6" s="43"/>
      <c r="D6" s="43"/>
      <c r="E6" s="43"/>
      <c r="F6" s="43"/>
    </row>
    <row r="7" spans="1:7" ht="15.75" x14ac:dyDescent="0.25">
      <c r="A7" s="20">
        <v>1</v>
      </c>
      <c r="B7" s="7">
        <v>2</v>
      </c>
      <c r="C7" s="11">
        <v>3</v>
      </c>
      <c r="D7" s="11">
        <v>4</v>
      </c>
      <c r="E7" s="11">
        <v>5</v>
      </c>
      <c r="F7" s="11">
        <v>6</v>
      </c>
    </row>
    <row r="8" spans="1:7" ht="48.75" customHeight="1" x14ac:dyDescent="0.2">
      <c r="A8" s="21"/>
      <c r="B8" s="18"/>
      <c r="C8" s="27" t="s">
        <v>67</v>
      </c>
      <c r="D8" s="14">
        <f t="shared" ref="D8:E8" si="0">D10+D15+D21+D30</f>
        <v>4129737.000000007</v>
      </c>
      <c r="E8" s="14">
        <f t="shared" si="0"/>
        <v>4129736.9999999921</v>
      </c>
      <c r="F8" s="14">
        <f>F10+F15+F21+F30</f>
        <v>1344707.5999999992</v>
      </c>
    </row>
    <row r="9" spans="1:7" s="3" customFormat="1" ht="20.25" customHeight="1" x14ac:dyDescent="0.2">
      <c r="A9" s="21"/>
      <c r="B9" s="18"/>
      <c r="C9" s="17" t="s">
        <v>1</v>
      </c>
      <c r="D9" s="16"/>
      <c r="E9" s="14"/>
      <c r="F9" s="14"/>
    </row>
    <row r="10" spans="1:7" s="3" customFormat="1" ht="33" customHeight="1" x14ac:dyDescent="0.2">
      <c r="A10" s="23" t="s">
        <v>70</v>
      </c>
      <c r="B10" s="24" t="s">
        <v>7</v>
      </c>
      <c r="C10" s="27" t="s">
        <v>8</v>
      </c>
      <c r="D10" s="14">
        <f t="shared" ref="D10:E10" si="1">D11+D13</f>
        <v>619727.30000000075</v>
      </c>
      <c r="E10" s="14">
        <f t="shared" si="1"/>
        <v>619727.30000000075</v>
      </c>
      <c r="F10" s="14">
        <f>F11+F13</f>
        <v>-4543495.3000000007</v>
      </c>
    </row>
    <row r="11" spans="1:7" s="3" customFormat="1" ht="47.25" customHeight="1" x14ac:dyDescent="0.2">
      <c r="A11" s="22" t="s">
        <v>70</v>
      </c>
      <c r="B11" s="19" t="s">
        <v>9</v>
      </c>
      <c r="C11" s="28" t="s">
        <v>10</v>
      </c>
      <c r="D11" s="16">
        <v>19186927.699999999</v>
      </c>
      <c r="E11" s="16">
        <v>19186927.699999999</v>
      </c>
      <c r="F11" s="16">
        <v>3785563.6</v>
      </c>
      <c r="G11" s="8"/>
    </row>
    <row r="12" spans="1:7" s="3" customFormat="1" ht="65.25" customHeight="1" x14ac:dyDescent="0.2">
      <c r="A12" s="22" t="s">
        <v>70</v>
      </c>
      <c r="B12" s="19" t="s">
        <v>11</v>
      </c>
      <c r="C12" s="28" t="s">
        <v>12</v>
      </c>
      <c r="D12" s="16">
        <v>19186927.699999999</v>
      </c>
      <c r="E12" s="16">
        <v>19186927.699999999</v>
      </c>
      <c r="F12" s="16">
        <v>3785563.6</v>
      </c>
    </row>
    <row r="13" spans="1:7" s="3" customFormat="1" ht="49.5" customHeight="1" x14ac:dyDescent="0.2">
      <c r="A13" s="22" t="s">
        <v>70</v>
      </c>
      <c r="B13" s="19" t="s">
        <v>13</v>
      </c>
      <c r="C13" s="28" t="s">
        <v>14</v>
      </c>
      <c r="D13" s="16">
        <v>-18567200.399999999</v>
      </c>
      <c r="E13" s="16">
        <v>-18567200.399999999</v>
      </c>
      <c r="F13" s="16">
        <v>-8329058.9000000004</v>
      </c>
    </row>
    <row r="14" spans="1:7" s="3" customFormat="1" ht="64.5" customHeight="1" x14ac:dyDescent="0.2">
      <c r="A14" s="15" t="s">
        <v>70</v>
      </c>
      <c r="B14" s="19" t="s">
        <v>15</v>
      </c>
      <c r="C14" s="28" t="s">
        <v>16</v>
      </c>
      <c r="D14" s="16">
        <v>-18567200.399999999</v>
      </c>
      <c r="E14" s="16">
        <v>-18567200.399999999</v>
      </c>
      <c r="F14" s="16">
        <v>-8329058.9000000004</v>
      </c>
    </row>
    <row r="15" spans="1:7" s="3" customFormat="1" ht="49.5" customHeight="1" x14ac:dyDescent="0.2">
      <c r="A15" s="25" t="s">
        <v>70</v>
      </c>
      <c r="B15" s="24" t="s">
        <v>17</v>
      </c>
      <c r="C15" s="27" t="s">
        <v>72</v>
      </c>
      <c r="D15" s="14">
        <f t="shared" ref="D15:E15" si="2">D16</f>
        <v>2867631.4000000004</v>
      </c>
      <c r="E15" s="14">
        <f t="shared" si="2"/>
        <v>2867631.4000000004</v>
      </c>
      <c r="F15" s="14">
        <f>F16</f>
        <v>2867631.4</v>
      </c>
      <c r="G15" s="8"/>
    </row>
    <row r="16" spans="1:7" s="3" customFormat="1" ht="66.75" customHeight="1" x14ac:dyDescent="0.2">
      <c r="A16" s="15" t="s">
        <v>70</v>
      </c>
      <c r="B16" s="19" t="s">
        <v>18</v>
      </c>
      <c r="C16" s="28" t="s">
        <v>73</v>
      </c>
      <c r="D16" s="16">
        <f t="shared" ref="D16:E16" si="3">D17+D19</f>
        <v>2867631.4000000004</v>
      </c>
      <c r="E16" s="16">
        <f t="shared" si="3"/>
        <v>2867631.4000000004</v>
      </c>
      <c r="F16" s="16">
        <f>F17+F19</f>
        <v>2867631.4</v>
      </c>
    </row>
    <row r="17" spans="1:7" s="3" customFormat="1" ht="65.25" customHeight="1" x14ac:dyDescent="0.2">
      <c r="A17" s="15" t="s">
        <v>70</v>
      </c>
      <c r="B17" s="19" t="s">
        <v>19</v>
      </c>
      <c r="C17" s="28" t="s">
        <v>74</v>
      </c>
      <c r="D17" s="16">
        <v>8153195</v>
      </c>
      <c r="E17" s="16">
        <v>8153195</v>
      </c>
      <c r="F17" s="16">
        <v>7046695</v>
      </c>
    </row>
    <row r="18" spans="1:7" s="3" customFormat="1" ht="85.5" customHeight="1" x14ac:dyDescent="0.2">
      <c r="A18" s="22" t="s">
        <v>70</v>
      </c>
      <c r="B18" s="19" t="s">
        <v>20</v>
      </c>
      <c r="C18" s="28" t="s">
        <v>75</v>
      </c>
      <c r="D18" s="16">
        <v>8153195</v>
      </c>
      <c r="E18" s="16">
        <v>8153195</v>
      </c>
      <c r="F18" s="16">
        <v>7046695</v>
      </c>
    </row>
    <row r="19" spans="1:7" s="3" customFormat="1" ht="81.75" customHeight="1" x14ac:dyDescent="0.2">
      <c r="A19" s="22" t="s">
        <v>70</v>
      </c>
      <c r="B19" s="19" t="s">
        <v>21</v>
      </c>
      <c r="C19" s="28" t="s">
        <v>76</v>
      </c>
      <c r="D19" s="16">
        <v>-5285563.5999999996</v>
      </c>
      <c r="E19" s="16">
        <v>-5285563.5999999996</v>
      </c>
      <c r="F19" s="16">
        <v>-4179063.6</v>
      </c>
      <c r="G19" s="8"/>
    </row>
    <row r="20" spans="1:7" s="3" customFormat="1" ht="83.25" customHeight="1" x14ac:dyDescent="0.2">
      <c r="A20" s="22" t="s">
        <v>70</v>
      </c>
      <c r="B20" s="19" t="s">
        <v>22</v>
      </c>
      <c r="C20" s="28" t="s">
        <v>77</v>
      </c>
      <c r="D20" s="16">
        <v>-5285563.5999999996</v>
      </c>
      <c r="E20" s="16">
        <v>-5285563.5999999996</v>
      </c>
      <c r="F20" s="16">
        <v>-4179063.6</v>
      </c>
    </row>
    <row r="21" spans="1:7" s="3" customFormat="1" ht="34.5" customHeight="1" x14ac:dyDescent="0.2">
      <c r="A21" s="26" t="s">
        <v>70</v>
      </c>
      <c r="B21" s="24" t="s">
        <v>23</v>
      </c>
      <c r="C21" s="27" t="s">
        <v>24</v>
      </c>
      <c r="D21" s="14">
        <f t="shared" ref="D21:E21" si="4">D22+D26</f>
        <v>988735.40000000596</v>
      </c>
      <c r="E21" s="14">
        <f t="shared" si="4"/>
        <v>988735.39999999106</v>
      </c>
      <c r="F21" s="14">
        <f>F22+F26</f>
        <v>1688269.5</v>
      </c>
      <c r="G21" s="10"/>
    </row>
    <row r="22" spans="1:7" s="3" customFormat="1" ht="20.25" customHeight="1" x14ac:dyDescent="0.2">
      <c r="A22" s="22" t="s">
        <v>70</v>
      </c>
      <c r="B22" s="19" t="s">
        <v>25</v>
      </c>
      <c r="C22" s="28" t="s">
        <v>26</v>
      </c>
      <c r="D22" s="16">
        <v>-127279350.59999999</v>
      </c>
      <c r="E22" s="16">
        <v>-130076783.2</v>
      </c>
      <c r="F22" s="16">
        <v>-114074437.5</v>
      </c>
      <c r="G22" s="8"/>
    </row>
    <row r="23" spans="1:7" s="3" customFormat="1" ht="33.75" customHeight="1" x14ac:dyDescent="0.2">
      <c r="A23" s="22" t="s">
        <v>70</v>
      </c>
      <c r="B23" s="19" t="s">
        <v>27</v>
      </c>
      <c r="C23" s="28" t="s">
        <v>28</v>
      </c>
      <c r="D23" s="16">
        <v>-127279350.59999999</v>
      </c>
      <c r="E23" s="16">
        <v>-130076783.2</v>
      </c>
      <c r="F23" s="16">
        <v>-114074437.5</v>
      </c>
      <c r="G23" s="10"/>
    </row>
    <row r="24" spans="1:7" s="3" customFormat="1" ht="34.5" customHeight="1" x14ac:dyDescent="0.2">
      <c r="A24" s="22" t="s">
        <v>70</v>
      </c>
      <c r="B24" s="19" t="s">
        <v>29</v>
      </c>
      <c r="C24" s="28" t="s">
        <v>30</v>
      </c>
      <c r="D24" s="16">
        <v>-127279350.59999999</v>
      </c>
      <c r="E24" s="16">
        <v>-130076783.2</v>
      </c>
      <c r="F24" s="16">
        <v>-114074437.5</v>
      </c>
      <c r="G24" s="10"/>
    </row>
    <row r="25" spans="1:7" ht="50.25" customHeight="1" x14ac:dyDescent="0.2">
      <c r="A25" s="22" t="s">
        <v>70</v>
      </c>
      <c r="B25" s="19" t="s">
        <v>31</v>
      </c>
      <c r="C25" s="28" t="s">
        <v>32</v>
      </c>
      <c r="D25" s="16">
        <v>-127279350.59999999</v>
      </c>
      <c r="E25" s="16">
        <v>-130076783.2</v>
      </c>
      <c r="F25" s="16">
        <v>-114074437.5</v>
      </c>
      <c r="G25" s="9"/>
    </row>
    <row r="26" spans="1:7" ht="23.25" customHeight="1" x14ac:dyDescent="0.2">
      <c r="A26" s="22" t="s">
        <v>70</v>
      </c>
      <c r="B26" s="19" t="s">
        <v>33</v>
      </c>
      <c r="C26" s="28" t="s">
        <v>34</v>
      </c>
      <c r="D26" s="16">
        <v>128268086</v>
      </c>
      <c r="E26" s="16">
        <v>131065518.59999999</v>
      </c>
      <c r="F26" s="16">
        <v>115762707</v>
      </c>
      <c r="G26" s="8"/>
    </row>
    <row r="27" spans="1:7" ht="33" customHeight="1" x14ac:dyDescent="0.2">
      <c r="A27" s="22" t="s">
        <v>70</v>
      </c>
      <c r="B27" s="19" t="s">
        <v>35</v>
      </c>
      <c r="C27" s="28" t="s">
        <v>36</v>
      </c>
      <c r="D27" s="16">
        <v>128268086</v>
      </c>
      <c r="E27" s="16">
        <v>131065518.59999999</v>
      </c>
      <c r="F27" s="16">
        <v>115762707</v>
      </c>
      <c r="G27" s="9"/>
    </row>
    <row r="28" spans="1:7" ht="33.75" customHeight="1" x14ac:dyDescent="0.2">
      <c r="A28" s="22" t="s">
        <v>70</v>
      </c>
      <c r="B28" s="19" t="s">
        <v>37</v>
      </c>
      <c r="C28" s="28" t="s">
        <v>38</v>
      </c>
      <c r="D28" s="16">
        <v>128268086</v>
      </c>
      <c r="E28" s="16">
        <v>131065518.59999999</v>
      </c>
      <c r="F28" s="16">
        <v>115762707</v>
      </c>
    </row>
    <row r="29" spans="1:7" ht="48.75" customHeight="1" x14ac:dyDescent="0.2">
      <c r="A29" s="22" t="s">
        <v>70</v>
      </c>
      <c r="B29" s="19" t="s">
        <v>39</v>
      </c>
      <c r="C29" s="28" t="s">
        <v>40</v>
      </c>
      <c r="D29" s="16">
        <v>128268086</v>
      </c>
      <c r="E29" s="16">
        <v>131065518.59999999</v>
      </c>
      <c r="F29" s="16">
        <v>115762707</v>
      </c>
    </row>
    <row r="30" spans="1:7" ht="38.25" customHeight="1" x14ac:dyDescent="0.2">
      <c r="A30" s="26" t="s">
        <v>92</v>
      </c>
      <c r="B30" s="24" t="s">
        <v>41</v>
      </c>
      <c r="C30" s="27" t="s">
        <v>42</v>
      </c>
      <c r="D30" s="14">
        <f t="shared" ref="D30:E30" si="5">D31+D35+D44+D47</f>
        <v>-346357.1</v>
      </c>
      <c r="E30" s="14">
        <f t="shared" si="5"/>
        <v>-346357.1</v>
      </c>
      <c r="F30" s="14">
        <f>F31+F35+F44+F47</f>
        <v>1332302</v>
      </c>
    </row>
    <row r="31" spans="1:7" ht="38.25" customHeight="1" x14ac:dyDescent="0.2">
      <c r="A31" s="22" t="s">
        <v>70</v>
      </c>
      <c r="B31" s="19" t="s">
        <v>43</v>
      </c>
      <c r="C31" s="28" t="s">
        <v>44</v>
      </c>
      <c r="D31" s="16">
        <v>0</v>
      </c>
      <c r="E31" s="13">
        <v>0</v>
      </c>
      <c r="F31" s="13">
        <v>0</v>
      </c>
    </row>
    <row r="32" spans="1:7" ht="54" customHeight="1" x14ac:dyDescent="0.2">
      <c r="A32" s="22" t="s">
        <v>70</v>
      </c>
      <c r="B32" s="19" t="s">
        <v>45</v>
      </c>
      <c r="C32" s="28" t="s">
        <v>46</v>
      </c>
      <c r="D32" s="16">
        <v>0</v>
      </c>
      <c r="E32" s="13">
        <v>0</v>
      </c>
      <c r="F32" s="13">
        <v>0</v>
      </c>
    </row>
    <row r="33" spans="1:7" ht="145.5" customHeight="1" x14ac:dyDescent="0.2">
      <c r="A33" s="22" t="s">
        <v>70</v>
      </c>
      <c r="B33" s="19" t="s">
        <v>47</v>
      </c>
      <c r="C33" s="28" t="s">
        <v>48</v>
      </c>
      <c r="D33" s="16">
        <v>0</v>
      </c>
      <c r="E33" s="13">
        <v>0</v>
      </c>
      <c r="F33" s="13">
        <v>0</v>
      </c>
    </row>
    <row r="34" spans="1:7" ht="159" customHeight="1" x14ac:dyDescent="0.2">
      <c r="A34" s="22" t="s">
        <v>70</v>
      </c>
      <c r="B34" s="19" t="s">
        <v>49</v>
      </c>
      <c r="C34" s="28" t="s">
        <v>50</v>
      </c>
      <c r="D34" s="16">
        <v>0</v>
      </c>
      <c r="E34" s="13">
        <v>0</v>
      </c>
      <c r="F34" s="13">
        <v>0</v>
      </c>
    </row>
    <row r="35" spans="1:7" s="3" customFormat="1" ht="50.25" customHeight="1" x14ac:dyDescent="0.2">
      <c r="A35" s="29" t="s">
        <v>70</v>
      </c>
      <c r="B35" s="30" t="s">
        <v>51</v>
      </c>
      <c r="C35" s="38" t="s">
        <v>52</v>
      </c>
      <c r="D35" s="31">
        <v>-346357.1</v>
      </c>
      <c r="E35" s="31">
        <v>-346357.1</v>
      </c>
      <c r="F35" s="31">
        <f>F36+F41</f>
        <v>-304370</v>
      </c>
    </row>
    <row r="36" spans="1:7" s="3" customFormat="1" ht="49.5" customHeight="1" x14ac:dyDescent="0.2">
      <c r="A36" s="29" t="s">
        <v>70</v>
      </c>
      <c r="B36" s="30" t="s">
        <v>53</v>
      </c>
      <c r="C36" s="38" t="s">
        <v>54</v>
      </c>
      <c r="D36" s="31">
        <f>D37+D39</f>
        <v>64979.4</v>
      </c>
      <c r="E36" s="31">
        <f>E37+E39</f>
        <v>64979.4</v>
      </c>
      <c r="F36" s="31">
        <f>F37+F39</f>
        <v>101133</v>
      </c>
    </row>
    <row r="37" spans="1:7" s="3" customFormat="1" ht="53.25" customHeight="1" x14ac:dyDescent="0.2">
      <c r="A37" s="29" t="s">
        <v>70</v>
      </c>
      <c r="B37" s="30" t="s">
        <v>55</v>
      </c>
      <c r="C37" s="38" t="s">
        <v>56</v>
      </c>
      <c r="D37" s="31">
        <v>0</v>
      </c>
      <c r="E37" s="31">
        <v>0</v>
      </c>
      <c r="F37" s="31">
        <f>F38</f>
        <v>33568</v>
      </c>
    </row>
    <row r="38" spans="1:7" s="3" customFormat="1" ht="84" customHeight="1" x14ac:dyDescent="0.2">
      <c r="A38" s="29" t="s">
        <v>70</v>
      </c>
      <c r="B38" s="30" t="s">
        <v>57</v>
      </c>
      <c r="C38" s="38" t="s">
        <v>58</v>
      </c>
      <c r="D38" s="31">
        <v>0</v>
      </c>
      <c r="E38" s="31">
        <v>0</v>
      </c>
      <c r="F38" s="31">
        <v>33568</v>
      </c>
      <c r="G38" s="32"/>
    </row>
    <row r="39" spans="1:7" s="3" customFormat="1" ht="80.45" customHeight="1" x14ac:dyDescent="0.2">
      <c r="A39" s="29" t="s">
        <v>70</v>
      </c>
      <c r="B39" s="30" t="s">
        <v>59</v>
      </c>
      <c r="C39" s="38" t="s">
        <v>60</v>
      </c>
      <c r="D39" s="31">
        <v>64979.4</v>
      </c>
      <c r="E39" s="31">
        <v>64979.4</v>
      </c>
      <c r="F39" s="31">
        <v>67565</v>
      </c>
      <c r="G39" s="32"/>
    </row>
    <row r="40" spans="1:7" s="3" customFormat="1" ht="97.5" customHeight="1" x14ac:dyDescent="0.2">
      <c r="A40" s="29" t="s">
        <v>70</v>
      </c>
      <c r="B40" s="30" t="s">
        <v>61</v>
      </c>
      <c r="C40" s="38" t="s">
        <v>62</v>
      </c>
      <c r="D40" s="31">
        <v>64979.4</v>
      </c>
      <c r="E40" s="31">
        <v>64979.4</v>
      </c>
      <c r="F40" s="31">
        <v>67565</v>
      </c>
      <c r="G40" s="10"/>
    </row>
    <row r="41" spans="1:7" s="3" customFormat="1" ht="51" customHeight="1" x14ac:dyDescent="0.2">
      <c r="A41" s="29" t="s">
        <v>70</v>
      </c>
      <c r="B41" s="30" t="s">
        <v>63</v>
      </c>
      <c r="C41" s="38" t="s">
        <v>64</v>
      </c>
      <c r="D41" s="31">
        <v>-411336.5</v>
      </c>
      <c r="E41" s="31">
        <v>-411336.5</v>
      </c>
      <c r="F41" s="31">
        <v>-405503</v>
      </c>
      <c r="G41" s="10"/>
    </row>
    <row r="42" spans="1:7" s="3" customFormat="1" ht="65.25" customHeight="1" x14ac:dyDescent="0.2">
      <c r="A42" s="29" t="s">
        <v>70</v>
      </c>
      <c r="B42" s="30" t="s">
        <v>65</v>
      </c>
      <c r="C42" s="38" t="s">
        <v>66</v>
      </c>
      <c r="D42" s="31">
        <v>-411336.5</v>
      </c>
      <c r="E42" s="31">
        <v>-411336.5</v>
      </c>
      <c r="F42" s="31">
        <v>-405503</v>
      </c>
      <c r="G42" s="10"/>
    </row>
    <row r="43" spans="1:7" s="3" customFormat="1" ht="84.75" customHeight="1" x14ac:dyDescent="0.2">
      <c r="A43" s="33" t="s">
        <v>70</v>
      </c>
      <c r="B43" s="30" t="s">
        <v>69</v>
      </c>
      <c r="C43" s="38" t="s">
        <v>68</v>
      </c>
      <c r="D43" s="31">
        <v>-411336.5</v>
      </c>
      <c r="E43" s="31">
        <v>-411336.5</v>
      </c>
      <c r="F43" s="31">
        <v>-405503</v>
      </c>
      <c r="G43" s="10"/>
    </row>
    <row r="44" spans="1:7" s="3" customFormat="1" ht="33.75" customHeight="1" x14ac:dyDescent="0.25">
      <c r="A44" s="33" t="s">
        <v>70</v>
      </c>
      <c r="B44" s="34" t="s">
        <v>85</v>
      </c>
      <c r="C44" s="39" t="s">
        <v>86</v>
      </c>
      <c r="D44" s="35">
        <f t="shared" ref="D44:D46" si="6">D45</f>
        <v>0</v>
      </c>
      <c r="E44" s="35">
        <f t="shared" ref="E44:E46" si="7">E45</f>
        <v>0</v>
      </c>
      <c r="F44" s="31">
        <f>F45</f>
        <v>10226.1</v>
      </c>
      <c r="G44" s="32"/>
    </row>
    <row r="45" spans="1:7" s="3" customFormat="1" ht="36.75" customHeight="1" x14ac:dyDescent="0.25">
      <c r="A45" s="33" t="s">
        <v>70</v>
      </c>
      <c r="B45" s="34" t="s">
        <v>87</v>
      </c>
      <c r="C45" s="39" t="s">
        <v>88</v>
      </c>
      <c r="D45" s="35">
        <f t="shared" si="6"/>
        <v>0</v>
      </c>
      <c r="E45" s="35">
        <f t="shared" si="7"/>
        <v>0</v>
      </c>
      <c r="F45" s="31">
        <f>F46</f>
        <v>10226.1</v>
      </c>
      <c r="G45" s="10"/>
    </row>
    <row r="46" spans="1:7" s="3" customFormat="1" ht="68.45" customHeight="1" x14ac:dyDescent="0.25">
      <c r="A46" s="33" t="s">
        <v>70</v>
      </c>
      <c r="B46" s="34" t="s">
        <v>89</v>
      </c>
      <c r="C46" s="39" t="s">
        <v>90</v>
      </c>
      <c r="D46" s="35">
        <f t="shared" si="6"/>
        <v>0</v>
      </c>
      <c r="E46" s="35">
        <f t="shared" si="7"/>
        <v>0</v>
      </c>
      <c r="F46" s="31">
        <v>10226.1</v>
      </c>
      <c r="G46" s="10"/>
    </row>
    <row r="47" spans="1:7" s="3" customFormat="1" ht="40.5" customHeight="1" x14ac:dyDescent="0.25">
      <c r="A47" s="33" t="s">
        <v>70</v>
      </c>
      <c r="B47" s="34" t="s">
        <v>80</v>
      </c>
      <c r="C47" s="36" t="s">
        <v>81</v>
      </c>
      <c r="D47" s="35">
        <f>D48</f>
        <v>0</v>
      </c>
      <c r="E47" s="35">
        <f t="shared" ref="E47:F48" si="8">E48</f>
        <v>0</v>
      </c>
      <c r="F47" s="35">
        <f t="shared" si="8"/>
        <v>1626445.9</v>
      </c>
      <c r="G47" s="10"/>
    </row>
    <row r="48" spans="1:7" s="3" customFormat="1" ht="144" customHeight="1" x14ac:dyDescent="0.25">
      <c r="A48" s="33" t="s">
        <v>70</v>
      </c>
      <c r="B48" s="34" t="s">
        <v>82</v>
      </c>
      <c r="C48" s="36" t="s">
        <v>83</v>
      </c>
      <c r="D48" s="35">
        <f>D49</f>
        <v>0</v>
      </c>
      <c r="E48" s="35">
        <f t="shared" si="8"/>
        <v>0</v>
      </c>
      <c r="F48" s="35">
        <f t="shared" si="8"/>
        <v>1626445.9</v>
      </c>
      <c r="G48" s="37"/>
    </row>
    <row r="49" spans="1:6" s="3" customFormat="1" ht="306.75" customHeight="1" x14ac:dyDescent="0.25">
      <c r="A49" s="33" t="s">
        <v>70</v>
      </c>
      <c r="B49" s="34" t="s">
        <v>84</v>
      </c>
      <c r="C49" s="36" t="s">
        <v>91</v>
      </c>
      <c r="D49" s="35">
        <v>0</v>
      </c>
      <c r="E49" s="35">
        <v>0</v>
      </c>
      <c r="F49" s="35">
        <v>1626445.9</v>
      </c>
    </row>
  </sheetData>
  <mergeCells count="7">
    <mergeCell ref="A2:F2"/>
    <mergeCell ref="A1:F1"/>
    <mergeCell ref="A5:B5"/>
    <mergeCell ref="C5:C6"/>
    <mergeCell ref="D5:D6"/>
    <mergeCell ref="E5:E6"/>
    <mergeCell ref="F5:F6"/>
  </mergeCells>
  <phoneticPr fontId="3" type="noConversion"/>
  <pageMargins left="0.39370078740157483" right="0.27559055118110237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Ёлгина Светлана Алексеевна</cp:lastModifiedBy>
  <cp:lastPrinted>2022-03-28T06:56:51Z</cp:lastPrinted>
  <dcterms:created xsi:type="dcterms:W3CDTF">2009-02-10T05:39:52Z</dcterms:created>
  <dcterms:modified xsi:type="dcterms:W3CDTF">2022-03-28T06:59:05Z</dcterms:modified>
</cp:coreProperties>
</file>